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9990" windowHeight="59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T19" i="1"/>
  <c r="S17"/>
  <c r="S16"/>
  <c r="S15"/>
  <c r="S12"/>
  <c r="Q17"/>
  <c r="Q16"/>
  <c r="Q15"/>
  <c r="Q12"/>
  <c r="P17"/>
  <c r="P15"/>
  <c r="P9"/>
  <c r="P8"/>
  <c r="O8"/>
  <c r="Q8" s="1"/>
  <c r="L8"/>
  <c r="N8" s="1"/>
  <c r="J19"/>
  <c r="H19"/>
  <c r="F19"/>
  <c r="E19"/>
  <c r="D18"/>
  <c r="P18" s="1"/>
  <c r="D17"/>
  <c r="O17" s="1"/>
  <c r="D16"/>
  <c r="P16" s="1"/>
  <c r="D15"/>
  <c r="O15" s="1"/>
  <c r="D14"/>
  <c r="P14" s="1"/>
  <c r="D13"/>
  <c r="O13" s="1"/>
  <c r="D12"/>
  <c r="P12" s="1"/>
  <c r="D11"/>
  <c r="O11" s="1"/>
  <c r="D10"/>
  <c r="P10" s="1"/>
  <c r="D9"/>
  <c r="O9" s="1"/>
  <c r="Q9" s="1"/>
  <c r="S9" s="1"/>
  <c r="P13" l="1"/>
  <c r="Q13" s="1"/>
  <c r="S13" s="1"/>
  <c r="P11"/>
  <c r="Q11" s="1"/>
  <c r="S11" s="1"/>
  <c r="S8"/>
  <c r="O10"/>
  <c r="O12"/>
  <c r="O14"/>
  <c r="Q14" s="1"/>
  <c r="S14" s="1"/>
  <c r="O16"/>
  <c r="O18"/>
  <c r="Q18" s="1"/>
  <c r="S18" s="1"/>
  <c r="D19"/>
  <c r="I18"/>
  <c r="G18"/>
  <c r="I17"/>
  <c r="G17"/>
  <c r="I16"/>
  <c r="G16"/>
  <c r="I15"/>
  <c r="G15"/>
  <c r="I14"/>
  <c r="G14"/>
  <c r="I13"/>
  <c r="G13"/>
  <c r="I12"/>
  <c r="G12"/>
  <c r="I11"/>
  <c r="G11"/>
  <c r="L11" s="1"/>
  <c r="N11" s="1"/>
  <c r="K19"/>
  <c r="I10"/>
  <c r="G10"/>
  <c r="I9"/>
  <c r="G9"/>
  <c r="P19"/>
  <c r="O19" l="1"/>
  <c r="Q10"/>
  <c r="L9"/>
  <c r="N9" s="1"/>
  <c r="L10"/>
  <c r="N10" s="1"/>
  <c r="L12"/>
  <c r="N12" s="1"/>
  <c r="L13"/>
  <c r="N13" s="1"/>
  <c r="L14"/>
  <c r="N14" s="1"/>
  <c r="L15"/>
  <c r="N15" s="1"/>
  <c r="L16"/>
  <c r="N16" s="1"/>
  <c r="L17"/>
  <c r="N17" s="1"/>
  <c r="L18"/>
  <c r="N18" s="1"/>
  <c r="G19"/>
  <c r="I19"/>
  <c r="S10" l="1"/>
  <c r="S19" s="1"/>
  <c r="Q19"/>
  <c r="L19"/>
  <c r="N19"/>
</calcChain>
</file>

<file path=xl/sharedStrings.xml><?xml version="1.0" encoding="utf-8"?>
<sst xmlns="http://schemas.openxmlformats.org/spreadsheetml/2006/main" count="33" uniqueCount="29">
  <si>
    <t>%</t>
  </si>
  <si>
    <t>Итого</t>
  </si>
  <si>
    <t>РК</t>
  </si>
  <si>
    <t>клас.чин</t>
  </si>
  <si>
    <t>сумма</t>
  </si>
  <si>
    <t>Должностной оклад</t>
  </si>
  <si>
    <t>надбавки за особые условия</t>
  </si>
  <si>
    <t>Выслуга лет</t>
  </si>
  <si>
    <t>ЕДП</t>
  </si>
  <si>
    <t xml:space="preserve">По каждой должности, разряд </t>
  </si>
  <si>
    <t>Коэф.кр.(К)</t>
  </si>
  <si>
    <t>Баз. Оклад</t>
  </si>
  <si>
    <t>ЕДВ к отпуску 2долж.  окд</t>
  </si>
  <si>
    <t>МП к отпуску 1 долж.оклад</t>
  </si>
  <si>
    <t>РК на ЕДВ и МП</t>
  </si>
  <si>
    <t>Всего месячный фонд</t>
  </si>
  <si>
    <t>Исполнитель</t>
  </si>
  <si>
    <t>Итого (15+16)</t>
  </si>
  <si>
    <t>Итого (17*18)</t>
  </si>
  <si>
    <t>Согласовано:</t>
  </si>
  <si>
    <t>УФ и НП</t>
  </si>
  <si>
    <t>__________</t>
  </si>
  <si>
    <t>Годовой ФОТ гр.(14*12)+19)</t>
  </si>
  <si>
    <t>Заместитель Главы</t>
  </si>
  <si>
    <t>Специалист 1 разряда</t>
  </si>
  <si>
    <t>Специалист 2 разряда</t>
  </si>
  <si>
    <t>Специалист</t>
  </si>
  <si>
    <t>Штатное расписание муниципальных служащих администрации Кузнецовского сельсовета Баганского района с 09.01.2018г.</t>
  </si>
  <si>
    <t>___________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</si>
</sst>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</font>
    <font>
      <b/>
      <u/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2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lef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2" borderId="1" xfId="0" applyNumberFormat="1" applyFont="1" applyFill="1" applyBorder="1" applyAlignment="1" applyProtection="1">
      <alignment horizontal="right" vertical="top" indent="1"/>
    </xf>
    <xf numFmtId="2" fontId="5" fillId="2" borderId="1" xfId="0" applyNumberFormat="1" applyFont="1" applyFill="1" applyBorder="1" applyAlignment="1" applyProtection="1">
      <alignment horizontal="center" vertical="top"/>
    </xf>
    <xf numFmtId="2" fontId="4" fillId="2" borderId="1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2" fontId="4" fillId="3" borderId="1" xfId="0" applyNumberFormat="1" applyFont="1" applyFill="1" applyBorder="1" applyAlignment="1" applyProtection="1">
      <alignment horizontal="right" vertical="top"/>
    </xf>
    <xf numFmtId="2" fontId="5" fillId="3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400050</xdr:colOff>
      <xdr:row>0</xdr:row>
      <xdr:rowOff>47625</xdr:rowOff>
    </xdr:from>
    <xdr:to>
      <xdr:col>16</xdr:col>
      <xdr:colOff>0</xdr:colOff>
      <xdr:row>3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5754350" y="47625"/>
          <a:ext cx="2286000" cy="638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Утверждаю:</a:t>
          </a: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Глава сельсовета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showZeros="0" tabSelected="1" zoomScale="96" zoomScaleNormal="96" workbookViewId="0">
      <selection activeCell="A3" sqref="A3:P3"/>
    </sheetView>
  </sheetViews>
  <sheetFormatPr defaultRowHeight="12.75"/>
  <cols>
    <col min="1" max="1" width="24.140625" customWidth="1"/>
    <col min="2" max="2" width="8.42578125" customWidth="1"/>
    <col min="3" max="3" width="7.140625" customWidth="1"/>
    <col min="4" max="4" width="12.7109375" customWidth="1"/>
    <col min="5" max="5" width="10.5703125" customWidth="1"/>
    <col min="6" max="6" width="11.42578125" customWidth="1"/>
    <col min="7" max="7" width="12.42578125" customWidth="1"/>
    <col min="8" max="8" width="6.5703125" style="12" customWidth="1"/>
    <col min="9" max="9" width="11.140625" customWidth="1"/>
    <col min="10" max="10" width="7.28515625" customWidth="1"/>
    <col min="11" max="11" width="11.7109375" customWidth="1"/>
    <col min="12" max="12" width="14.42578125" customWidth="1"/>
    <col min="13" max="13" width="7.42578125" customWidth="1"/>
    <col min="14" max="14" width="12.7109375" customWidth="1"/>
    <col min="15" max="15" width="13.140625" customWidth="1"/>
    <col min="16" max="17" width="13.7109375" customWidth="1"/>
    <col min="18" max="18" width="7.140625" customWidth="1"/>
    <col min="19" max="19" width="13.7109375" customWidth="1"/>
    <col min="20" max="20" width="13.85546875" customWidth="1"/>
  </cols>
  <sheetData>
    <row r="1" spans="1:20" ht="15">
      <c r="A1" s="14"/>
      <c r="B1" s="14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27" t="s">
        <v>19</v>
      </c>
      <c r="T1" s="14"/>
    </row>
    <row r="2" spans="1:20" ht="15">
      <c r="A2" s="14"/>
      <c r="B2" s="14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.75">
      <c r="A3" s="33" t="s">
        <v>27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29" t="s">
        <v>28</v>
      </c>
      <c r="R3" s="20"/>
      <c r="S3" s="28" t="s">
        <v>20</v>
      </c>
      <c r="T3" s="14" t="s">
        <v>21</v>
      </c>
    </row>
    <row r="4" spans="1:20" s="7" customFormat="1" ht="15.75">
      <c r="A4" s="3"/>
      <c r="B4" s="3"/>
      <c r="C4" s="3"/>
      <c r="D4" s="43"/>
      <c r="E4" s="43"/>
      <c r="F4" s="38"/>
      <c r="G4" s="38"/>
      <c r="H4" s="38"/>
      <c r="I4" s="38"/>
      <c r="J4" s="38"/>
      <c r="K4" s="38"/>
      <c r="L4" s="38"/>
      <c r="M4" s="39"/>
      <c r="N4" s="4"/>
      <c r="O4" s="5"/>
      <c r="P4" s="6"/>
      <c r="Q4" s="23"/>
      <c r="R4" s="23"/>
      <c r="S4" s="23"/>
    </row>
    <row r="5" spans="1:20" s="7" customFormat="1" ht="45.75" customHeight="1">
      <c r="A5" s="34" t="s">
        <v>9</v>
      </c>
      <c r="B5" s="42" t="s">
        <v>11</v>
      </c>
      <c r="C5" s="34" t="s">
        <v>10</v>
      </c>
      <c r="D5" s="34" t="s">
        <v>5</v>
      </c>
      <c r="E5" s="11" t="s">
        <v>3</v>
      </c>
      <c r="F5" s="40" t="s">
        <v>6</v>
      </c>
      <c r="G5" s="41"/>
      <c r="H5" s="40" t="s">
        <v>7</v>
      </c>
      <c r="I5" s="41"/>
      <c r="J5" s="40" t="s">
        <v>8</v>
      </c>
      <c r="K5" s="41"/>
      <c r="L5" s="34" t="s">
        <v>1</v>
      </c>
      <c r="M5" s="34" t="s">
        <v>2</v>
      </c>
      <c r="N5" s="36" t="s">
        <v>15</v>
      </c>
      <c r="O5" s="34" t="s">
        <v>12</v>
      </c>
      <c r="P5" s="34" t="s">
        <v>13</v>
      </c>
      <c r="Q5" s="42" t="s">
        <v>17</v>
      </c>
      <c r="R5" s="42" t="s">
        <v>14</v>
      </c>
      <c r="S5" s="42" t="s">
        <v>18</v>
      </c>
      <c r="T5" s="42" t="s">
        <v>22</v>
      </c>
    </row>
    <row r="6" spans="1:20" s="7" customFormat="1" ht="15.75">
      <c r="A6" s="35"/>
      <c r="B6" s="35"/>
      <c r="C6" s="35"/>
      <c r="D6" s="35"/>
      <c r="E6" s="11" t="s">
        <v>4</v>
      </c>
      <c r="F6" s="11" t="s">
        <v>0</v>
      </c>
      <c r="G6" s="11" t="s">
        <v>4</v>
      </c>
      <c r="H6" s="11" t="s">
        <v>0</v>
      </c>
      <c r="I6" s="11" t="s">
        <v>4</v>
      </c>
      <c r="J6" s="11"/>
      <c r="K6" s="11" t="s">
        <v>4</v>
      </c>
      <c r="L6" s="35"/>
      <c r="M6" s="35"/>
      <c r="N6" s="37"/>
      <c r="O6" s="35"/>
      <c r="P6" s="35"/>
      <c r="Q6" s="35"/>
      <c r="R6" s="35"/>
      <c r="S6" s="35"/>
      <c r="T6" s="35"/>
    </row>
    <row r="7" spans="1:20" s="7" customFormat="1" ht="15.75">
      <c r="A7" s="18">
        <v>1</v>
      </c>
      <c r="B7" s="18">
        <v>2</v>
      </c>
      <c r="C7" s="18">
        <v>3</v>
      </c>
      <c r="D7" s="18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8">
        <v>12</v>
      </c>
      <c r="M7" s="18">
        <v>13</v>
      </c>
      <c r="N7" s="21">
        <v>14</v>
      </c>
      <c r="O7" s="18">
        <v>15</v>
      </c>
      <c r="P7" s="18">
        <v>16</v>
      </c>
      <c r="Q7" s="18">
        <v>17</v>
      </c>
      <c r="R7" s="18">
        <v>18</v>
      </c>
      <c r="S7" s="18">
        <v>19</v>
      </c>
      <c r="T7" s="18">
        <v>20</v>
      </c>
    </row>
    <row r="8" spans="1:20" s="7" customFormat="1" ht="21" customHeight="1">
      <c r="A8" s="16" t="s">
        <v>23</v>
      </c>
      <c r="B8" s="22">
        <v>2500</v>
      </c>
      <c r="C8" s="9">
        <v>1.5</v>
      </c>
      <c r="D8" s="10">
        <v>3750</v>
      </c>
      <c r="E8" s="9"/>
      <c r="F8" s="9">
        <v>1.2</v>
      </c>
      <c r="G8" s="8">
        <v>4500</v>
      </c>
      <c r="H8" s="10"/>
      <c r="I8" s="9"/>
      <c r="J8" s="9">
        <v>2.2000000000000002</v>
      </c>
      <c r="K8" s="8">
        <v>8250</v>
      </c>
      <c r="L8" s="24">
        <f>D8+E8+G8+I8+K8</f>
        <v>16500</v>
      </c>
      <c r="M8" s="8">
        <v>1.25</v>
      </c>
      <c r="N8" s="26">
        <f>L8*M8</f>
        <v>20625</v>
      </c>
      <c r="O8" s="26">
        <f>D8*2</f>
        <v>7500</v>
      </c>
      <c r="P8" s="26">
        <f>D8</f>
        <v>3750</v>
      </c>
      <c r="Q8" s="26">
        <f>SUM(O8:P8)</f>
        <v>11250</v>
      </c>
      <c r="R8" s="8">
        <v>1.25</v>
      </c>
      <c r="S8" s="26">
        <f>Q8*R8</f>
        <v>14062.5</v>
      </c>
      <c r="T8" s="30">
        <v>261562.5</v>
      </c>
    </row>
    <row r="9" spans="1:20" s="7" customFormat="1" ht="15.75">
      <c r="A9" s="16" t="s">
        <v>24</v>
      </c>
      <c r="B9" s="22">
        <v>2500</v>
      </c>
      <c r="C9" s="9">
        <v>1.26</v>
      </c>
      <c r="D9" s="10">
        <f t="shared" ref="D9:D18" si="0">B9*C9</f>
        <v>3150</v>
      </c>
      <c r="E9" s="9">
        <v>968</v>
      </c>
      <c r="F9" s="9">
        <v>0.6</v>
      </c>
      <c r="G9" s="8">
        <f t="shared" ref="G9:G18" si="1">D9*F9</f>
        <v>1890</v>
      </c>
      <c r="H9" s="10">
        <v>0.3</v>
      </c>
      <c r="I9" s="9">
        <f t="shared" ref="I9:I18" si="2">D9*H9</f>
        <v>945</v>
      </c>
      <c r="J9" s="9">
        <v>2.9</v>
      </c>
      <c r="K9" s="8">
        <v>9135</v>
      </c>
      <c r="L9" s="24">
        <f t="shared" ref="L9:L18" si="3">D9+E9+G9+I9+K9</f>
        <v>16088</v>
      </c>
      <c r="M9" s="8">
        <v>1.25</v>
      </c>
      <c r="N9" s="26">
        <f t="shared" ref="N9:N18" si="4">L9*M9</f>
        <v>20110</v>
      </c>
      <c r="O9" s="26">
        <f t="shared" ref="O9:O18" si="5">D9*2</f>
        <v>6300</v>
      </c>
      <c r="P9" s="26">
        <f t="shared" ref="P9:P18" si="6">D9</f>
        <v>3150</v>
      </c>
      <c r="Q9" s="26">
        <f t="shared" ref="Q9:Q18" si="7">SUM(O9:P9)</f>
        <v>9450</v>
      </c>
      <c r="R9" s="8">
        <v>1.25</v>
      </c>
      <c r="S9" s="26">
        <f t="shared" ref="S9:S18" si="8">Q9*R9</f>
        <v>11812.5</v>
      </c>
      <c r="T9" s="30">
        <v>253132.5</v>
      </c>
    </row>
    <row r="10" spans="1:20" s="7" customFormat="1" ht="15.75">
      <c r="A10" s="16" t="s">
        <v>25</v>
      </c>
      <c r="B10" s="22">
        <v>2500</v>
      </c>
      <c r="C10" s="9">
        <v>1.1299999999999999</v>
      </c>
      <c r="D10" s="10">
        <f t="shared" si="0"/>
        <v>2824.9999999999995</v>
      </c>
      <c r="E10" s="9">
        <v>752</v>
      </c>
      <c r="F10" s="9">
        <v>0.6</v>
      </c>
      <c r="G10" s="8">
        <f t="shared" si="1"/>
        <v>1694.9999999999998</v>
      </c>
      <c r="H10" s="10">
        <v>0.1</v>
      </c>
      <c r="I10" s="9">
        <f t="shared" si="2"/>
        <v>282.49999999999994</v>
      </c>
      <c r="J10" s="9">
        <v>2.9</v>
      </c>
      <c r="K10" s="8">
        <v>8192.5</v>
      </c>
      <c r="L10" s="24">
        <f t="shared" si="3"/>
        <v>13747</v>
      </c>
      <c r="M10" s="8">
        <v>1.25</v>
      </c>
      <c r="N10" s="26">
        <f t="shared" si="4"/>
        <v>17183.75</v>
      </c>
      <c r="O10" s="26">
        <f t="shared" si="5"/>
        <v>5649.9999999999991</v>
      </c>
      <c r="P10" s="26">
        <f t="shared" si="6"/>
        <v>2824.9999999999995</v>
      </c>
      <c r="Q10" s="26">
        <f t="shared" si="7"/>
        <v>8474.9999999999982</v>
      </c>
      <c r="R10" s="8">
        <v>1.25</v>
      </c>
      <c r="S10" s="26">
        <f t="shared" si="8"/>
        <v>10593.749999999998</v>
      </c>
      <c r="T10" s="30">
        <v>216798.75</v>
      </c>
    </row>
    <row r="11" spans="1:20" s="7" customFormat="1" ht="15.75">
      <c r="A11" s="16" t="s">
        <v>26</v>
      </c>
      <c r="B11" s="22">
        <v>2500</v>
      </c>
      <c r="C11" s="9">
        <v>1</v>
      </c>
      <c r="D11" s="10">
        <f t="shared" si="0"/>
        <v>2500</v>
      </c>
      <c r="E11" s="9">
        <v>752</v>
      </c>
      <c r="F11" s="9">
        <v>0.6</v>
      </c>
      <c r="G11" s="8">
        <f t="shared" si="1"/>
        <v>1500</v>
      </c>
      <c r="H11" s="10"/>
      <c r="I11" s="9">
        <f t="shared" si="2"/>
        <v>0</v>
      </c>
      <c r="J11" s="9">
        <v>2.9</v>
      </c>
      <c r="K11" s="8">
        <v>7250</v>
      </c>
      <c r="L11" s="24">
        <f t="shared" si="3"/>
        <v>12002</v>
      </c>
      <c r="M11" s="8">
        <v>1.25</v>
      </c>
      <c r="N11" s="26">
        <f t="shared" si="4"/>
        <v>15002.5</v>
      </c>
      <c r="O11" s="26">
        <f t="shared" si="5"/>
        <v>5000</v>
      </c>
      <c r="P11" s="26">
        <f t="shared" si="6"/>
        <v>2500</v>
      </c>
      <c r="Q11" s="26">
        <f t="shared" si="7"/>
        <v>7500</v>
      </c>
      <c r="R11" s="8">
        <v>1.25</v>
      </c>
      <c r="S11" s="26">
        <f t="shared" si="8"/>
        <v>9375</v>
      </c>
      <c r="T11" s="30">
        <v>189405</v>
      </c>
    </row>
    <row r="12" spans="1:20" s="7" customFormat="1" ht="15.75" hidden="1">
      <c r="A12" s="16"/>
      <c r="B12" s="22">
        <v>2500</v>
      </c>
      <c r="C12" s="9"/>
      <c r="D12" s="10">
        <f t="shared" si="0"/>
        <v>0</v>
      </c>
      <c r="E12" s="9"/>
      <c r="F12" s="9"/>
      <c r="G12" s="8">
        <f t="shared" si="1"/>
        <v>0</v>
      </c>
      <c r="H12" s="10"/>
      <c r="I12" s="9">
        <f t="shared" si="2"/>
        <v>0</v>
      </c>
      <c r="J12" s="9"/>
      <c r="K12" s="8"/>
      <c r="L12" s="24">
        <f t="shared" si="3"/>
        <v>0</v>
      </c>
      <c r="M12" s="8">
        <v>1.25</v>
      </c>
      <c r="N12" s="26">
        <f t="shared" si="4"/>
        <v>0</v>
      </c>
      <c r="O12" s="26">
        <f t="shared" si="5"/>
        <v>0</v>
      </c>
      <c r="P12" s="26">
        <f t="shared" si="6"/>
        <v>0</v>
      </c>
      <c r="Q12" s="26">
        <f t="shared" si="7"/>
        <v>0</v>
      </c>
      <c r="R12" s="8">
        <v>1.25</v>
      </c>
      <c r="S12" s="26">
        <f t="shared" si="8"/>
        <v>0</v>
      </c>
      <c r="T12" s="30"/>
    </row>
    <row r="13" spans="1:20" s="7" customFormat="1" ht="1.5" hidden="1" customHeight="1">
      <c r="A13" s="16"/>
      <c r="B13" s="22">
        <v>2500</v>
      </c>
      <c r="C13" s="9"/>
      <c r="D13" s="10">
        <f t="shared" si="0"/>
        <v>0</v>
      </c>
      <c r="E13" s="9"/>
      <c r="F13" s="9"/>
      <c r="G13" s="8">
        <f t="shared" si="1"/>
        <v>0</v>
      </c>
      <c r="H13" s="10"/>
      <c r="I13" s="9">
        <f t="shared" si="2"/>
        <v>0</v>
      </c>
      <c r="J13" s="9"/>
      <c r="K13" s="8"/>
      <c r="L13" s="24">
        <f t="shared" si="3"/>
        <v>0</v>
      </c>
      <c r="M13" s="8">
        <v>1.25</v>
      </c>
      <c r="N13" s="26">
        <f t="shared" si="4"/>
        <v>0</v>
      </c>
      <c r="O13" s="26">
        <f t="shared" si="5"/>
        <v>0</v>
      </c>
      <c r="P13" s="26">
        <f t="shared" si="6"/>
        <v>0</v>
      </c>
      <c r="Q13" s="26">
        <f t="shared" si="7"/>
        <v>0</v>
      </c>
      <c r="R13" s="8">
        <v>1.25</v>
      </c>
      <c r="S13" s="26">
        <f t="shared" si="8"/>
        <v>0</v>
      </c>
      <c r="T13" s="30"/>
    </row>
    <row r="14" spans="1:20" s="7" customFormat="1" ht="8.25" hidden="1" customHeight="1">
      <c r="A14" s="16"/>
      <c r="B14" s="22">
        <v>2500</v>
      </c>
      <c r="C14" s="9"/>
      <c r="D14" s="10">
        <f t="shared" si="0"/>
        <v>0</v>
      </c>
      <c r="E14" s="9"/>
      <c r="F14" s="9"/>
      <c r="G14" s="8">
        <f t="shared" si="1"/>
        <v>0</v>
      </c>
      <c r="H14" s="10"/>
      <c r="I14" s="9">
        <f t="shared" si="2"/>
        <v>0</v>
      </c>
      <c r="J14" s="9"/>
      <c r="K14" s="8"/>
      <c r="L14" s="24">
        <f t="shared" si="3"/>
        <v>0</v>
      </c>
      <c r="M14" s="8">
        <v>1.25</v>
      </c>
      <c r="N14" s="26">
        <f t="shared" si="4"/>
        <v>0</v>
      </c>
      <c r="O14" s="26">
        <f t="shared" si="5"/>
        <v>0</v>
      </c>
      <c r="P14" s="26">
        <f t="shared" si="6"/>
        <v>0</v>
      </c>
      <c r="Q14" s="26">
        <f t="shared" si="7"/>
        <v>0</v>
      </c>
      <c r="R14" s="8">
        <v>1.25</v>
      </c>
      <c r="S14" s="26">
        <f t="shared" si="8"/>
        <v>0</v>
      </c>
      <c r="T14" s="30"/>
    </row>
    <row r="15" spans="1:20" s="7" customFormat="1" ht="15.75" hidden="1">
      <c r="A15" s="16"/>
      <c r="B15" s="22">
        <v>2500</v>
      </c>
      <c r="C15" s="9"/>
      <c r="D15" s="10">
        <f t="shared" si="0"/>
        <v>0</v>
      </c>
      <c r="E15" s="9"/>
      <c r="F15" s="9"/>
      <c r="G15" s="8">
        <f t="shared" si="1"/>
        <v>0</v>
      </c>
      <c r="H15" s="10"/>
      <c r="I15" s="9">
        <f t="shared" si="2"/>
        <v>0</v>
      </c>
      <c r="J15" s="9"/>
      <c r="K15" s="8"/>
      <c r="L15" s="24">
        <f t="shared" si="3"/>
        <v>0</v>
      </c>
      <c r="M15" s="8">
        <v>1.25</v>
      </c>
      <c r="N15" s="26">
        <f t="shared" si="4"/>
        <v>0</v>
      </c>
      <c r="O15" s="26">
        <f t="shared" si="5"/>
        <v>0</v>
      </c>
      <c r="P15" s="26">
        <f t="shared" si="6"/>
        <v>0</v>
      </c>
      <c r="Q15" s="26">
        <f t="shared" si="7"/>
        <v>0</v>
      </c>
      <c r="R15" s="8">
        <v>1.25</v>
      </c>
      <c r="S15" s="26">
        <f t="shared" si="8"/>
        <v>0</v>
      </c>
      <c r="T15" s="30"/>
    </row>
    <row r="16" spans="1:20" s="7" customFormat="1" ht="15.75" hidden="1">
      <c r="A16" s="16"/>
      <c r="B16" s="22">
        <v>2500</v>
      </c>
      <c r="C16" s="9"/>
      <c r="D16" s="10">
        <f t="shared" si="0"/>
        <v>0</v>
      </c>
      <c r="E16" s="9"/>
      <c r="F16" s="9"/>
      <c r="G16" s="8">
        <f t="shared" si="1"/>
        <v>0</v>
      </c>
      <c r="H16" s="10"/>
      <c r="I16" s="9">
        <f t="shared" si="2"/>
        <v>0</v>
      </c>
      <c r="J16" s="9"/>
      <c r="K16" s="8"/>
      <c r="L16" s="24">
        <f t="shared" si="3"/>
        <v>0</v>
      </c>
      <c r="M16" s="8">
        <v>1.25</v>
      </c>
      <c r="N16" s="26">
        <f t="shared" si="4"/>
        <v>0</v>
      </c>
      <c r="O16" s="26">
        <f t="shared" si="5"/>
        <v>0</v>
      </c>
      <c r="P16" s="26">
        <f t="shared" si="6"/>
        <v>0</v>
      </c>
      <c r="Q16" s="26">
        <f t="shared" si="7"/>
        <v>0</v>
      </c>
      <c r="R16" s="8">
        <v>1.25</v>
      </c>
      <c r="S16" s="26">
        <f t="shared" si="8"/>
        <v>0</v>
      </c>
      <c r="T16" s="30"/>
    </row>
    <row r="17" spans="1:21" s="7" customFormat="1" ht="15.75" hidden="1">
      <c r="A17" s="16"/>
      <c r="B17" s="22">
        <v>2500</v>
      </c>
      <c r="C17" s="9"/>
      <c r="D17" s="10">
        <f t="shared" si="0"/>
        <v>0</v>
      </c>
      <c r="E17" s="9"/>
      <c r="F17" s="9"/>
      <c r="G17" s="8">
        <f t="shared" si="1"/>
        <v>0</v>
      </c>
      <c r="H17" s="10"/>
      <c r="I17" s="9">
        <f t="shared" si="2"/>
        <v>0</v>
      </c>
      <c r="J17" s="9"/>
      <c r="K17" s="8"/>
      <c r="L17" s="24">
        <f t="shared" si="3"/>
        <v>0</v>
      </c>
      <c r="M17" s="8">
        <v>1.25</v>
      </c>
      <c r="N17" s="26">
        <f t="shared" si="4"/>
        <v>0</v>
      </c>
      <c r="O17" s="26">
        <f t="shared" si="5"/>
        <v>0</v>
      </c>
      <c r="P17" s="26">
        <f t="shared" si="6"/>
        <v>0</v>
      </c>
      <c r="Q17" s="26">
        <f t="shared" si="7"/>
        <v>0</v>
      </c>
      <c r="R17" s="8">
        <v>1.25</v>
      </c>
      <c r="S17" s="26">
        <f t="shared" si="8"/>
        <v>0</v>
      </c>
      <c r="T17" s="30"/>
    </row>
    <row r="18" spans="1:21" s="7" customFormat="1" ht="15.75" hidden="1">
      <c r="A18" s="16"/>
      <c r="B18" s="22">
        <v>2500</v>
      </c>
      <c r="C18" s="9"/>
      <c r="D18" s="10">
        <f t="shared" si="0"/>
        <v>0</v>
      </c>
      <c r="E18" s="9"/>
      <c r="F18" s="9"/>
      <c r="G18" s="8">
        <f t="shared" si="1"/>
        <v>0</v>
      </c>
      <c r="H18" s="10"/>
      <c r="I18" s="9">
        <f t="shared" si="2"/>
        <v>0</v>
      </c>
      <c r="J18" s="9"/>
      <c r="K18" s="8"/>
      <c r="L18" s="24">
        <f t="shared" si="3"/>
        <v>0</v>
      </c>
      <c r="M18" s="8">
        <v>1.25</v>
      </c>
      <c r="N18" s="26">
        <f t="shared" si="4"/>
        <v>0</v>
      </c>
      <c r="O18" s="26">
        <f t="shared" si="5"/>
        <v>0</v>
      </c>
      <c r="P18" s="26">
        <f t="shared" si="6"/>
        <v>0</v>
      </c>
      <c r="Q18" s="26">
        <f t="shared" si="7"/>
        <v>0</v>
      </c>
      <c r="R18" s="8">
        <v>1.25</v>
      </c>
      <c r="S18" s="26">
        <f t="shared" si="8"/>
        <v>0</v>
      </c>
      <c r="T18" s="30"/>
    </row>
    <row r="19" spans="1:21" s="2" customFormat="1" ht="18.75">
      <c r="A19" s="17"/>
      <c r="B19" s="17"/>
      <c r="C19" s="13"/>
      <c r="D19" s="25">
        <f>SUM(D8:D18)</f>
        <v>12225</v>
      </c>
      <c r="E19" s="25">
        <f t="shared" ref="E19:Q19" si="9">SUM(E8:E18)</f>
        <v>2472</v>
      </c>
      <c r="F19" s="13">
        <f t="shared" si="9"/>
        <v>3</v>
      </c>
      <c r="G19" s="25">
        <f t="shared" si="9"/>
        <v>9585</v>
      </c>
      <c r="H19" s="13">
        <f t="shared" si="9"/>
        <v>0.4</v>
      </c>
      <c r="I19" s="25">
        <f t="shared" si="9"/>
        <v>1227.5</v>
      </c>
      <c r="J19" s="13">
        <f t="shared" si="9"/>
        <v>10.9</v>
      </c>
      <c r="K19" s="25">
        <f t="shared" si="9"/>
        <v>32827.5</v>
      </c>
      <c r="L19" s="25">
        <f t="shared" si="9"/>
        <v>58337</v>
      </c>
      <c r="M19" s="13">
        <v>1.25</v>
      </c>
      <c r="N19" s="25">
        <f t="shared" si="9"/>
        <v>72921.25</v>
      </c>
      <c r="O19" s="25">
        <f t="shared" si="9"/>
        <v>24450</v>
      </c>
      <c r="P19" s="25">
        <f t="shared" si="9"/>
        <v>12225</v>
      </c>
      <c r="Q19" s="25">
        <f t="shared" si="9"/>
        <v>36675</v>
      </c>
      <c r="R19" s="13">
        <v>1.25</v>
      </c>
      <c r="S19" s="25">
        <f t="shared" ref="S19" si="10">SUM(S8:S18)</f>
        <v>45843.75</v>
      </c>
      <c r="T19" s="31">
        <f t="shared" ref="T19" si="11">SUM(T8:T18)</f>
        <v>920898.75</v>
      </c>
    </row>
    <row r="20" spans="1:21" ht="18.75">
      <c r="A20" s="14"/>
      <c r="B20" s="14"/>
      <c r="C20" s="14"/>
      <c r="D20" s="14"/>
      <c r="E20" s="14"/>
      <c r="F20" s="14"/>
      <c r="G20" s="14"/>
      <c r="H20" s="15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2"/>
    </row>
    <row r="21" spans="1:21" ht="15">
      <c r="A21" s="32" t="s">
        <v>16</v>
      </c>
      <c r="B21" s="19"/>
      <c r="C21" s="14"/>
      <c r="D21" s="32"/>
      <c r="E21" s="32"/>
      <c r="F21" s="14"/>
      <c r="G21" s="14"/>
      <c r="H21" s="15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1" ht="15">
      <c r="A22" s="32"/>
      <c r="B22" s="19"/>
      <c r="C22" s="14"/>
      <c r="D22" s="32"/>
      <c r="E22" s="32"/>
      <c r="F22" s="14"/>
      <c r="G22" s="14"/>
      <c r="H22" s="15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1" ht="15">
      <c r="A23" s="14"/>
      <c r="B23" s="14"/>
      <c r="C23" s="14"/>
      <c r="D23" s="14"/>
      <c r="E23" s="14"/>
      <c r="F23" s="14"/>
      <c r="G23" s="14"/>
      <c r="H23" s="15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1" ht="15">
      <c r="A24" s="14"/>
      <c r="B24" s="14"/>
      <c r="C24" s="14"/>
      <c r="D24" s="14"/>
      <c r="E24" s="14"/>
      <c r="F24" s="14"/>
      <c r="G24" s="14"/>
      <c r="H24" s="15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1">
      <c r="A25" s="1"/>
      <c r="B25" s="1"/>
    </row>
  </sheetData>
  <mergeCells count="21">
    <mergeCell ref="T5:T6"/>
    <mergeCell ref="D4:E4"/>
    <mergeCell ref="D5:D6"/>
    <mergeCell ref="A5:A6"/>
    <mergeCell ref="B5:B6"/>
    <mergeCell ref="C5:C6"/>
    <mergeCell ref="J5:K5"/>
    <mergeCell ref="R5:R6"/>
    <mergeCell ref="S5:S6"/>
    <mergeCell ref="Q5:Q6"/>
    <mergeCell ref="A21:A22"/>
    <mergeCell ref="A3:P3"/>
    <mergeCell ref="O5:O6"/>
    <mergeCell ref="P5:P6"/>
    <mergeCell ref="L5:L6"/>
    <mergeCell ref="M5:M6"/>
    <mergeCell ref="N5:N6"/>
    <mergeCell ref="F4:M4"/>
    <mergeCell ref="F5:G5"/>
    <mergeCell ref="H5:I5"/>
    <mergeCell ref="D21:E22"/>
  </mergeCells>
  <phoneticPr fontId="0" type="noConversion"/>
  <pageMargins left="0.35433070866141736" right="0.23622047244094491" top="0.31496062992125984" bottom="0.35433070866141736" header="0.51181102362204722" footer="0.51181102362204722"/>
  <pageSetup paperSize="9" scale="6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User</cp:lastModifiedBy>
  <cp:lastPrinted>2018-02-27T11:51:51Z</cp:lastPrinted>
  <dcterms:created xsi:type="dcterms:W3CDTF">2011-02-09T09:51:58Z</dcterms:created>
  <dcterms:modified xsi:type="dcterms:W3CDTF">2018-02-27T11:53:00Z</dcterms:modified>
</cp:coreProperties>
</file>